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2" r:id="rId1"/>
  </sheets>
  <definedNames>
    <definedName name="_xlnm.Print_Area" localSheetId="0">'24-25'!$A$1:$E$33</definedName>
  </definedNames>
  <calcPr calcId="145621" iterate="1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<sst xmlns="http://schemas.openxmlformats.org/spreadsheetml/2006/main" count="36" uniqueCount="22">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</sst>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80" zoomScaleNormal="100" zoomScaleSheetLayoutView="80" workbookViewId="0">
      <selection activeCell="D31" sqref="D31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13</v>
      </c>
      <c r="E2" s="31"/>
    </row>
    <row r="3" spans="1:7" ht="18" x14ac:dyDescent="0.35">
      <c r="B3" s="31"/>
      <c r="C3" s="31"/>
      <c r="D3" s="31" t="s">
        <v>14</v>
      </c>
      <c r="E3" s="31"/>
    </row>
    <row r="4" spans="1:7" ht="18" x14ac:dyDescent="0.35">
      <c r="B4" s="31"/>
      <c r="C4" s="31"/>
      <c r="D4" s="31" t="s">
        <v>15</v>
      </c>
      <c r="E4" s="31"/>
    </row>
    <row r="6" spans="1:7" ht="18" x14ac:dyDescent="0.35">
      <c r="B6" s="31"/>
      <c r="C6" s="31"/>
      <c r="D6" s="31" t="s">
        <v>18</v>
      </c>
      <c r="E6" s="31"/>
    </row>
    <row r="7" spans="1:7" ht="18" x14ac:dyDescent="0.35">
      <c r="B7" s="31"/>
      <c r="C7" s="31"/>
      <c r="D7" s="31" t="s">
        <v>13</v>
      </c>
      <c r="E7" s="31"/>
    </row>
    <row r="8" spans="1:7" ht="18" x14ac:dyDescent="0.35">
      <c r="B8" s="31"/>
      <c r="C8" s="31"/>
      <c r="D8" s="31" t="s">
        <v>14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12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3025700</v>
      </c>
      <c r="C21" s="23"/>
      <c r="D21" s="17">
        <f>D22-D23</f>
        <v>3443600</v>
      </c>
      <c r="E21" s="23"/>
    </row>
    <row r="22" spans="1:5" ht="18" x14ac:dyDescent="0.35">
      <c r="A22" s="7" t="s">
        <v>3</v>
      </c>
      <c r="B22" s="18">
        <v>36725700</v>
      </c>
      <c r="C22" s="23" t="s">
        <v>7</v>
      </c>
      <c r="D22" s="18">
        <v>36993600</v>
      </c>
      <c r="E22" s="23" t="s">
        <v>7</v>
      </c>
    </row>
    <row r="23" spans="1:5" ht="18" x14ac:dyDescent="0.35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5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" x14ac:dyDescent="0.35">
      <c r="A25" s="8" t="s">
        <v>3</v>
      </c>
      <c r="B25" s="21">
        <f>B26</f>
        <v>6638495.5</v>
      </c>
      <c r="C25" s="23"/>
      <c r="D25" s="21">
        <f>D26</f>
        <v>5938190.0999999996</v>
      </c>
      <c r="E25" s="23"/>
    </row>
    <row r="26" spans="1:5" ht="37.5" customHeight="1" x14ac:dyDescent="0.3">
      <c r="A26" s="8" t="s">
        <v>11</v>
      </c>
      <c r="B26" s="21">
        <v>6638495.5</v>
      </c>
      <c r="C26" s="24">
        <v>45657</v>
      </c>
      <c r="D26" s="21">
        <v>5938190.0999999996</v>
      </c>
      <c r="E26" s="24">
        <v>46022</v>
      </c>
    </row>
    <row r="27" spans="1:5" ht="18" x14ac:dyDescent="0.35">
      <c r="A27" s="7" t="s">
        <v>4</v>
      </c>
      <c r="B27" s="19">
        <f>B28+225700</f>
        <v>6864195.5</v>
      </c>
      <c r="C27" s="23"/>
      <c r="D27" s="19">
        <f>D28+766000+152000+225600</f>
        <v>7081790.0999999996</v>
      </c>
      <c r="E27" s="23"/>
    </row>
    <row r="28" spans="1:5" ht="37.5" customHeight="1" x14ac:dyDescent="0.35">
      <c r="A28" s="8" t="s">
        <v>11</v>
      </c>
      <c r="B28" s="19">
        <f>B26</f>
        <v>6638495.5</v>
      </c>
      <c r="C28" s="23"/>
      <c r="D28" s="19">
        <f>D26</f>
        <v>5938190.0999999996</v>
      </c>
      <c r="E28" s="23"/>
    </row>
    <row r="29" spans="1:5" ht="18" x14ac:dyDescent="0.35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" x14ac:dyDescent="0.35">
      <c r="A30" s="7" t="s">
        <v>3</v>
      </c>
      <c r="B30" s="19">
        <f>SUM(B19,B22,B25)</f>
        <v>43364195.5</v>
      </c>
      <c r="C30" s="23"/>
      <c r="D30" s="19">
        <f>SUM(D19,D22,D25)</f>
        <v>42931790.100000001</v>
      </c>
      <c r="E30" s="23"/>
    </row>
    <row r="31" spans="1:5" ht="18" x14ac:dyDescent="0.35">
      <c r="A31" s="7" t="s">
        <v>4</v>
      </c>
      <c r="B31" s="19">
        <f>SUM(B20,B23,B27)</f>
        <v>42864195.5</v>
      </c>
      <c r="C31" s="23"/>
      <c r="D31" s="19">
        <f>SUM(D20,D23,D27)</f>
        <v>42931790.100000001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6KDV5W64NSFS-851842435-6761</_dlc_DocId>
    <_dlc_DocIdUrl xmlns="746016b1-ecc9-410e-95eb-a13f7eb3881b">
      <Url>http://port.admnsk.ru/sites/main/sovet/_layouts/DocIdRedir.aspx?ID=6KDV5W64NSFS-851842435-6761</Url>
      <Description>6KDV5W64NSFS-851842435-6761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0CA04C-C06B-4783-B7D8-968196581A55}"/>
</file>

<file path=customXml/itemProps2.xml><?xml version="1.0" encoding="utf-8"?>
<ds:datastoreItem xmlns:ds="http://schemas.openxmlformats.org/officeDocument/2006/customXml" ds:itemID="{B88BBFA4-AF73-4AF5-B6E2-F7355BBD1682}"/>
</file>

<file path=customXml/itemProps3.xml><?xml version="1.0" encoding="utf-8"?>
<ds:datastoreItem xmlns:ds="http://schemas.openxmlformats.org/officeDocument/2006/customXml" ds:itemID="{459D1FE3-21D1-40B8-9840-2C66147E4CD3}"/>
</file>

<file path=customXml/itemProps4.xml><?xml version="1.0" encoding="utf-8"?>
<ds:datastoreItem xmlns:ds="http://schemas.openxmlformats.org/officeDocument/2006/customXml" ds:itemID="{052D5AAD-D06A-49F0-8558-DBBF4FB3B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2022-05-25T10:44:28Z</cp:lastPrinted>
  <dcterms:created xsi:type="dcterms:W3CDTF">2015-10-23T09:08:05Z</dcterms:created>
  <dcterms:modified xsi:type="dcterms:W3CDTF">2023-09-21T09:18:25Z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70507490-b389-4093-b769-c999c7ddf334</vt:lpwstr>
  </property>
</Properties>
</file>